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F29" i="1" l="1"/>
  <c r="G29" i="1"/>
  <c r="H29" i="1"/>
  <c r="D29" i="1"/>
  <c r="E29" i="1"/>
  <c r="J33" i="1"/>
  <c r="D53" i="1" l="1"/>
  <c r="D51" i="1" l="1"/>
  <c r="F51" i="1"/>
  <c r="G51" i="1"/>
  <c r="H51" i="1"/>
  <c r="E51" i="1"/>
  <c r="K53" i="1"/>
  <c r="K54" i="1"/>
  <c r="K55" i="1"/>
  <c r="K56" i="1"/>
  <c r="K57" i="1"/>
  <c r="J53" i="1"/>
  <c r="J54" i="1"/>
  <c r="J55" i="1"/>
  <c r="J56" i="1"/>
  <c r="J57" i="1"/>
  <c r="K48" i="1"/>
  <c r="F34" i="1"/>
  <c r="G34" i="1"/>
  <c r="D34" i="1"/>
  <c r="E34" i="1"/>
  <c r="D22" i="1" l="1"/>
  <c r="D42" i="1" l="1"/>
  <c r="K13" i="1"/>
  <c r="J59" i="1" l="1"/>
  <c r="F58" i="1"/>
  <c r="G58" i="1"/>
  <c r="H58" i="1"/>
  <c r="E58" i="1"/>
  <c r="F22" i="1"/>
  <c r="G22" i="1"/>
  <c r="H22" i="1"/>
  <c r="E22" i="1"/>
  <c r="J23" i="1"/>
  <c r="K10" i="1"/>
  <c r="K12" i="1"/>
  <c r="K15" i="1"/>
  <c r="K17" i="1"/>
  <c r="K19" i="1"/>
  <c r="K20" i="1"/>
  <c r="K25" i="1"/>
  <c r="K27" i="1"/>
  <c r="K28" i="1"/>
  <c r="K30" i="1"/>
  <c r="K31" i="1"/>
  <c r="K32" i="1"/>
  <c r="K37" i="1"/>
  <c r="K38" i="1"/>
  <c r="K39" i="1"/>
  <c r="K40" i="1"/>
  <c r="K41" i="1"/>
  <c r="K43" i="1"/>
  <c r="K44" i="1"/>
  <c r="K45" i="1"/>
  <c r="K47" i="1"/>
  <c r="K49" i="1"/>
  <c r="K50" i="1"/>
  <c r="K52" i="1"/>
  <c r="J8" i="1"/>
  <c r="J9" i="1"/>
  <c r="J10" i="1"/>
  <c r="J11" i="1"/>
  <c r="J12" i="1"/>
  <c r="J13" i="1"/>
  <c r="J14" i="1"/>
  <c r="J15" i="1"/>
  <c r="J17" i="1"/>
  <c r="J19" i="1"/>
  <c r="J20" i="1"/>
  <c r="J21" i="1"/>
  <c r="J24" i="1"/>
  <c r="J25" i="1"/>
  <c r="J26" i="1"/>
  <c r="J27" i="1"/>
  <c r="J28" i="1"/>
  <c r="J30" i="1"/>
  <c r="J31" i="1"/>
  <c r="J32" i="1"/>
  <c r="J37" i="1"/>
  <c r="J38" i="1"/>
  <c r="J39" i="1"/>
  <c r="J40" i="1"/>
  <c r="J41" i="1"/>
  <c r="J43" i="1"/>
  <c r="J44" i="1"/>
  <c r="J45" i="1"/>
  <c r="J47" i="1"/>
  <c r="J48" i="1"/>
  <c r="J49" i="1"/>
  <c r="J50" i="1"/>
  <c r="J52" i="1"/>
  <c r="K8" i="1"/>
  <c r="K9" i="1"/>
  <c r="J58" i="1" l="1"/>
  <c r="J22" i="1"/>
  <c r="F42" i="1" l="1"/>
  <c r="G42" i="1"/>
  <c r="H42" i="1"/>
  <c r="E42" i="1"/>
  <c r="J42" i="1" l="1"/>
  <c r="E18" i="1" l="1"/>
  <c r="F18" i="1"/>
  <c r="G18" i="1"/>
  <c r="H18" i="1"/>
  <c r="D18" i="1"/>
  <c r="K18" i="1" l="1"/>
  <c r="J18" i="1"/>
  <c r="K51" i="1" l="1"/>
  <c r="J51" i="1"/>
  <c r="E16" i="1"/>
  <c r="F16" i="1"/>
  <c r="G16" i="1"/>
  <c r="H16" i="1"/>
  <c r="I16" i="1"/>
  <c r="D16" i="1"/>
  <c r="K16" i="1" l="1"/>
  <c r="J16" i="1"/>
  <c r="H46" i="1"/>
  <c r="G46" i="1"/>
  <c r="F46" i="1"/>
  <c r="E46" i="1"/>
  <c r="E60" i="1" s="1"/>
  <c r="D46" i="1"/>
  <c r="K42" i="1"/>
  <c r="H36" i="1"/>
  <c r="G36" i="1"/>
  <c r="F36" i="1"/>
  <c r="E36" i="1"/>
  <c r="D36" i="1"/>
  <c r="K22" i="1"/>
  <c r="H7" i="1"/>
  <c r="G7" i="1"/>
  <c r="F7" i="1"/>
  <c r="F60" i="1" s="1"/>
  <c r="E7" i="1"/>
  <c r="D7" i="1"/>
  <c r="G60" i="1" l="1"/>
  <c r="D60" i="1"/>
  <c r="K35" i="1"/>
  <c r="J35" i="1"/>
  <c r="H34" i="1"/>
  <c r="H60" i="1" s="1"/>
  <c r="K46" i="1"/>
  <c r="K36" i="1"/>
  <c r="K29" i="1"/>
  <c r="J46" i="1"/>
  <c r="J36" i="1"/>
  <c r="J29" i="1"/>
  <c r="J7" i="1"/>
  <c r="K7" i="1"/>
  <c r="J34" i="1" l="1"/>
  <c r="K34" i="1"/>
  <c r="K60" i="1"/>
  <c r="J60" i="1"/>
</calcChain>
</file>

<file path=xl/sharedStrings.xml><?xml version="1.0" encoding="utf-8"?>
<sst xmlns="http://schemas.openxmlformats.org/spreadsheetml/2006/main" count="160" uniqueCount="117">
  <si>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</si>
  <si>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</si>
  <si>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</si>
  <si>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</si>
  <si>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</si>
  <si>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</si>
  <si>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</si>
  <si>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</si>
  <si>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</si>
  <si>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</si>
  <si>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</si>
  <si>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</si>
  <si>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</si>
  <si>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</si>
  <si>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</si>
  <si>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</si>
  <si>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</si>
  <si>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</si>
  <si>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</si>
  <si>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</si>
  <si>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</si>
  <si>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</si>
  <si>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</si>
  <si>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</si>
  <si>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</si>
  <si>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</si>
  <si>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</si>
  <si>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</si>
  <si>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</si>
  <si>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</si>
  <si>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</si>
  <si>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</si>
  <si>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</si>
  <si>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</si>
  <si>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</si>
  <si>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</si>
  <si>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</si>
  <si>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</si>
  <si>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</si>
  <si>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</si>
  <si>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</si>
  <si>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</si>
  <si>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</si>
  <si>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</si>
  <si>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</si>
  <si>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</si>
  <si>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</si>
  <si>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</si>
  <si>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</si>
  <si>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</si>
  <si>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</si>
  <si>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</si>
  <si>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</si>
  <si>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</si>
  <si>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</si>
  <si>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</si>
  <si>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</si>
  <si>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</si>
  <si>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</si>
  <si>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</si>
  <si>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</si>
  <si>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</si>
  <si>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</si>
  <si>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</si>
  <si>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</si>
  <si>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</si>
  <si>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</si>
  <si>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</si>
  <si>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</si>
  <si>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</si>
  <si>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</si>
  <si>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</si>
  <si>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</si>
  <si>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</si>
  <si>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</si>
  <si>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</si>
  <si>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</si>
  <si>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</si>
  <si>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</si>
  <si>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</si>
  <si>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</si>
  <si>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</si>
  <si>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1402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</si>
  <si>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</si>
  <si>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</si>
  <si>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</si>
  <si>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</si>
  <si>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</si>
  <si>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</si>
  <si>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</si>
  <si>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</si>
  <si>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</si>
  <si>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</si>
  <si>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</si>
  <si>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</si>
  <si>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</si>
  <si>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</si>
  <si>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</si>
  <si>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</si>
  <si>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</si>
  <si>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</si>
  <si>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</si>
  <si>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1103</t>
  </si>
  <si>
    <t>1104</t>
  </si>
  <si>
    <t>1105</t>
  </si>
  <si>
    <t>Кассовое исполнение                                                               за 1 полугодие                                                                           2020 года</t>
  </si>
  <si>
    <t>0600</t>
  </si>
  <si>
    <t>0605</t>
  </si>
  <si>
    <t>ОХРАНА ОКРУЖАЮЩЕЙ СРЕДЫ</t>
  </si>
  <si>
    <t>Другие вопросы в области охраны окружающей среды</t>
  </si>
  <si>
    <t>Массовый спорт</t>
  </si>
  <si>
    <t>Сведения об исполнении консолидированного бюджета Почепского района за 1 полугодие 2021 года по расходам в разрезе разделов и подразделов классификации расходов</t>
  </si>
  <si>
    <t>Уточненные назначения на 2021 год</t>
  </si>
  <si>
    <t>Кассовое исполнение                                                               за 1 полугодие                                                                           2021 года</t>
  </si>
  <si>
    <t>Темп роста 2021 к соответствующему периоду 2020, %</t>
  </si>
  <si>
    <t>0505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</si>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</sst>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3" fontId="10" fillId="0" borderId="1" xfId="1" applyFont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7"/>
  <sheetViews>
    <sheetView tabSelected="1" workbookViewId="0">
      <selection activeCell="B2" sqref="B2:K2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9" t="s">
        <v>111</v>
      </c>
      <c r="C2" s="39"/>
      <c r="D2" s="39"/>
      <c r="E2" s="39"/>
      <c r="F2" s="39"/>
      <c r="G2" s="39"/>
      <c r="H2" s="39"/>
      <c r="I2" s="39"/>
      <c r="J2" s="39"/>
      <c r="K2" s="39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35" t="s">
        <v>0</v>
      </c>
      <c r="K3" s="35"/>
    </row>
    <row r="4" spans="2:11" s="17" customFormat="1" ht="22.5" customHeight="1" x14ac:dyDescent="0.25">
      <c r="B4" s="36" t="s">
        <v>1</v>
      </c>
      <c r="C4" s="36" t="s">
        <v>2</v>
      </c>
      <c r="D4" s="37" t="s">
        <v>105</v>
      </c>
      <c r="E4" s="36" t="s">
        <v>112</v>
      </c>
      <c r="F4" s="37" t="s">
        <v>3</v>
      </c>
      <c r="G4" s="37"/>
      <c r="H4" s="37" t="s">
        <v>113</v>
      </c>
      <c r="I4" s="37"/>
      <c r="J4" s="37" t="s">
        <v>4</v>
      </c>
      <c r="K4" s="38" t="s">
        <v>114</v>
      </c>
    </row>
    <row r="5" spans="2:11" s="17" customFormat="1" ht="15.75" customHeight="1" x14ac:dyDescent="0.25">
      <c r="B5" s="36"/>
      <c r="C5" s="36"/>
      <c r="D5" s="37"/>
      <c r="E5" s="36"/>
      <c r="F5" s="37"/>
      <c r="G5" s="37"/>
      <c r="H5" s="37"/>
      <c r="I5" s="37"/>
      <c r="J5" s="37"/>
      <c r="K5" s="38"/>
    </row>
    <row r="6" spans="2:11" s="17" customFormat="1" ht="30" customHeight="1" x14ac:dyDescent="0.25">
      <c r="B6" s="36"/>
      <c r="C6" s="36"/>
      <c r="D6" s="37"/>
      <c r="E6" s="36"/>
      <c r="F6" s="37"/>
      <c r="G6" s="37"/>
      <c r="H6" s="37"/>
      <c r="I6" s="37"/>
      <c r="J6" s="37"/>
      <c r="K6" s="38"/>
    </row>
    <row r="7" spans="2:11" ht="15.75" x14ac:dyDescent="0.25">
      <c r="B7" s="6" t="s">
        <v>5</v>
      </c>
      <c r="C7" s="7" t="s">
        <v>6</v>
      </c>
      <c r="D7" s="8">
        <f>SUM(D8:D15)</f>
        <v>29875374.5</v>
      </c>
      <c r="E7" s="8">
        <f>SUM(E8:E15)</f>
        <v>76275117.650000006</v>
      </c>
      <c r="F7" s="8">
        <f>SUM(F8:F15)</f>
        <v>0</v>
      </c>
      <c r="G7" s="8">
        <f>SUM(G8:G15)</f>
        <v>0</v>
      </c>
      <c r="H7" s="8">
        <f>SUM(H8:H15)</f>
        <v>30276687.48</v>
      </c>
      <c r="I7" s="8" t="s">
        <v>7</v>
      </c>
      <c r="J7" s="16">
        <f t="shared" ref="J7:J60" si="0">H7/E7*100</f>
        <v>39.694055430932522</v>
      </c>
      <c r="K7" s="16">
        <f>H7/D7*100</f>
        <v>101.3432902071236</v>
      </c>
    </row>
    <row r="8" spans="2:11" ht="33.75" customHeight="1" x14ac:dyDescent="0.25">
      <c r="B8" s="9" t="s">
        <v>8</v>
      </c>
      <c r="C8" s="10" t="s">
        <v>9</v>
      </c>
      <c r="D8" s="25">
        <v>1794620.76</v>
      </c>
      <c r="E8" s="11">
        <v>4568930.38</v>
      </c>
      <c r="F8" s="11"/>
      <c r="G8" s="11"/>
      <c r="H8" s="25">
        <v>1935015.88</v>
      </c>
      <c r="I8" s="11" t="s">
        <v>7</v>
      </c>
      <c r="J8" s="16">
        <f t="shared" ref="J8:J15" si="1">H8/E8*100</f>
        <v>42.351616660002591</v>
      </c>
      <c r="K8" s="16">
        <f>H8/D8*100</f>
        <v>107.82310798633578</v>
      </c>
    </row>
    <row r="9" spans="2:11" ht="47.25" x14ac:dyDescent="0.25">
      <c r="B9" s="9" t="s">
        <v>10</v>
      </c>
      <c r="C9" s="10" t="s">
        <v>11</v>
      </c>
      <c r="D9" s="25">
        <v>246490.04</v>
      </c>
      <c r="E9" s="11">
        <v>536657</v>
      </c>
      <c r="F9" s="11"/>
      <c r="G9" s="11"/>
      <c r="H9" s="25">
        <v>226399.63</v>
      </c>
      <c r="I9" s="11" t="s">
        <v>7</v>
      </c>
      <c r="J9" s="16">
        <f t="shared" si="1"/>
        <v>42.187026350164068</v>
      </c>
      <c r="K9" s="16">
        <f>H9/D9*100</f>
        <v>91.849402921107881</v>
      </c>
    </row>
    <row r="10" spans="2:11" ht="47.25" customHeight="1" x14ac:dyDescent="0.25">
      <c r="B10" s="9" t="s">
        <v>12</v>
      </c>
      <c r="C10" s="10" t="s">
        <v>13</v>
      </c>
      <c r="D10" s="25">
        <v>20496839.300000001</v>
      </c>
      <c r="E10" s="11">
        <v>52494799.409999996</v>
      </c>
      <c r="F10" s="11"/>
      <c r="G10" s="11"/>
      <c r="H10" s="25">
        <v>21157006.960000001</v>
      </c>
      <c r="I10" s="11" t="s">
        <v>7</v>
      </c>
      <c r="J10" s="16">
        <f t="shared" si="1"/>
        <v>40.303053250584853</v>
      </c>
      <c r="K10" s="16">
        <f>H10/D10*100</f>
        <v>103.22082663740258</v>
      </c>
    </row>
    <row r="11" spans="2:11" ht="15.75" x14ac:dyDescent="0.25">
      <c r="B11" s="9" t="s">
        <v>14</v>
      </c>
      <c r="C11" s="10" t="s">
        <v>15</v>
      </c>
      <c r="D11" s="25"/>
      <c r="E11" s="11">
        <v>18278</v>
      </c>
      <c r="F11" s="11"/>
      <c r="G11" s="11"/>
      <c r="H11" s="25"/>
      <c r="I11" s="11" t="s">
        <v>7</v>
      </c>
      <c r="J11" s="16">
        <f t="shared" si="1"/>
        <v>0</v>
      </c>
      <c r="K11" s="16"/>
    </row>
    <row r="12" spans="2:11" ht="47.25" x14ac:dyDescent="0.25">
      <c r="B12" s="9" t="s">
        <v>16</v>
      </c>
      <c r="C12" s="10" t="s">
        <v>17</v>
      </c>
      <c r="D12" s="25">
        <v>3656510.61</v>
      </c>
      <c r="E12" s="11">
        <v>8796062</v>
      </c>
      <c r="F12" s="11"/>
      <c r="G12" s="11"/>
      <c r="H12" s="25">
        <v>3685868.24</v>
      </c>
      <c r="I12" s="11" t="s">
        <v>7</v>
      </c>
      <c r="J12" s="16">
        <f t="shared" si="1"/>
        <v>41.903618232795544</v>
      </c>
      <c r="K12" s="16">
        <f>H12/D12*100</f>
        <v>100.80288649839308</v>
      </c>
    </row>
    <row r="13" spans="2:11" ht="17.25" customHeight="1" x14ac:dyDescent="0.25">
      <c r="B13" s="9" t="s">
        <v>88</v>
      </c>
      <c r="C13" s="10" t="s">
        <v>89</v>
      </c>
      <c r="D13" s="23"/>
      <c r="E13" s="11">
        <v>50000</v>
      </c>
      <c r="F13" s="11"/>
      <c r="G13" s="11"/>
      <c r="H13" s="23"/>
      <c r="I13" s="11"/>
      <c r="J13" s="16">
        <f t="shared" si="1"/>
        <v>0</v>
      </c>
      <c r="K13" s="16" t="e">
        <f>H13/D13*100</f>
        <v>#DIV/0!</v>
      </c>
    </row>
    <row r="14" spans="2:11" ht="15.75" x14ac:dyDescent="0.25">
      <c r="B14" s="9" t="s">
        <v>18</v>
      </c>
      <c r="C14" s="10" t="s">
        <v>19</v>
      </c>
      <c r="D14" s="23"/>
      <c r="E14" s="11">
        <v>191000</v>
      </c>
      <c r="F14" s="11"/>
      <c r="G14" s="11"/>
      <c r="H14" s="23"/>
      <c r="I14" s="11" t="s">
        <v>7</v>
      </c>
      <c r="J14" s="16">
        <f t="shared" si="1"/>
        <v>0</v>
      </c>
      <c r="K14" s="16"/>
    </row>
    <row r="15" spans="2:11" ht="15.75" x14ac:dyDescent="0.25">
      <c r="B15" s="9" t="s">
        <v>20</v>
      </c>
      <c r="C15" s="10" t="s">
        <v>21</v>
      </c>
      <c r="D15" s="23">
        <v>3680913.79</v>
      </c>
      <c r="E15" s="11">
        <v>9619390.8599999994</v>
      </c>
      <c r="F15" s="11"/>
      <c r="G15" s="11"/>
      <c r="H15" s="23">
        <v>3272396.77</v>
      </c>
      <c r="I15" s="11" t="s">
        <v>7</v>
      </c>
      <c r="J15" s="16">
        <f t="shared" si="1"/>
        <v>34.01875251381562</v>
      </c>
      <c r="K15" s="16">
        <f>H15/D15*100</f>
        <v>88.901749855978025</v>
      </c>
    </row>
    <row r="16" spans="2:11" ht="15.75" x14ac:dyDescent="0.25">
      <c r="B16" s="6" t="s">
        <v>22</v>
      </c>
      <c r="C16" s="7" t="s">
        <v>23</v>
      </c>
      <c r="D16" s="8">
        <f>D17</f>
        <v>624260.55000000005</v>
      </c>
      <c r="E16" s="8">
        <f t="shared" ref="E16:I16" si="2">E17</f>
        <v>1599044</v>
      </c>
      <c r="F16" s="8">
        <f t="shared" si="2"/>
        <v>0</v>
      </c>
      <c r="G16" s="8">
        <f t="shared" si="2"/>
        <v>0</v>
      </c>
      <c r="H16" s="24">
        <f t="shared" si="2"/>
        <v>680116.84</v>
      </c>
      <c r="I16" s="8" t="str">
        <f t="shared" si="2"/>
        <v>-</v>
      </c>
      <c r="J16" s="16">
        <f t="shared" si="0"/>
        <v>42.532715797689121</v>
      </c>
      <c r="K16" s="16">
        <f t="shared" ref="K16:K60" si="3">H16/D16*100</f>
        <v>108.94759247560972</v>
      </c>
    </row>
    <row r="17" spans="2:11" ht="15.75" x14ac:dyDescent="0.25">
      <c r="B17" s="9" t="s">
        <v>24</v>
      </c>
      <c r="C17" s="10" t="s">
        <v>25</v>
      </c>
      <c r="D17" s="23">
        <v>624260.55000000005</v>
      </c>
      <c r="E17" s="11">
        <v>1599044</v>
      </c>
      <c r="F17" s="11"/>
      <c r="G17" s="11"/>
      <c r="H17" s="23">
        <v>680116.84</v>
      </c>
      <c r="I17" s="11" t="s">
        <v>7</v>
      </c>
      <c r="J17" s="16">
        <f t="shared" si="0"/>
        <v>42.532715797689121</v>
      </c>
      <c r="K17" s="16">
        <f t="shared" si="3"/>
        <v>108.94759247560972</v>
      </c>
    </row>
    <row r="18" spans="2:11" ht="31.5" x14ac:dyDescent="0.25">
      <c r="B18" s="6" t="s">
        <v>26</v>
      </c>
      <c r="C18" s="7" t="s">
        <v>27</v>
      </c>
      <c r="D18" s="8">
        <f>D19+D20+D21</f>
        <v>3406606.64</v>
      </c>
      <c r="E18" s="8">
        <f t="shared" ref="E18:H18" si="4">E19+E20+E21</f>
        <v>10944995.51</v>
      </c>
      <c r="F18" s="8">
        <f t="shared" si="4"/>
        <v>0</v>
      </c>
      <c r="G18" s="8">
        <f t="shared" si="4"/>
        <v>0</v>
      </c>
      <c r="H18" s="24">
        <f t="shared" si="4"/>
        <v>4597854.63</v>
      </c>
      <c r="I18" s="8" t="s">
        <v>7</v>
      </c>
      <c r="J18" s="16">
        <f t="shared" si="0"/>
        <v>42.008739298240243</v>
      </c>
      <c r="K18" s="16">
        <f t="shared" si="3"/>
        <v>134.96875676846562</v>
      </c>
    </row>
    <row r="19" spans="2:11" ht="47.25" x14ac:dyDescent="0.25">
      <c r="B19" s="9" t="s">
        <v>28</v>
      </c>
      <c r="C19" s="10" t="s">
        <v>29</v>
      </c>
      <c r="D19" s="23">
        <v>1411676.37</v>
      </c>
      <c r="E19" s="11">
        <v>4860959.51</v>
      </c>
      <c r="F19" s="11"/>
      <c r="G19" s="11"/>
      <c r="H19" s="23">
        <v>1980660.04</v>
      </c>
      <c r="I19" s="11" t="s">
        <v>7</v>
      </c>
      <c r="J19" s="16">
        <f t="shared" si="0"/>
        <v>40.746277271501071</v>
      </c>
      <c r="K19" s="16">
        <f t="shared" si="3"/>
        <v>140.30553192584784</v>
      </c>
    </row>
    <row r="20" spans="2:11" ht="15.75" x14ac:dyDescent="0.25">
      <c r="B20" s="9" t="s">
        <v>30</v>
      </c>
      <c r="C20" s="10" t="s">
        <v>31</v>
      </c>
      <c r="D20" s="23">
        <v>1994930.27</v>
      </c>
      <c r="E20" s="11">
        <v>6084036</v>
      </c>
      <c r="F20" s="11"/>
      <c r="G20" s="11"/>
      <c r="H20" s="23">
        <v>2617194.59</v>
      </c>
      <c r="I20" s="11" t="s">
        <v>7</v>
      </c>
      <c r="J20" s="16">
        <f t="shared" si="0"/>
        <v>43.017408016652105</v>
      </c>
      <c r="K20" s="16">
        <f t="shared" si="3"/>
        <v>131.19228422956357</v>
      </c>
    </row>
    <row r="21" spans="2:11" ht="0.75" customHeight="1" x14ac:dyDescent="0.25">
      <c r="B21" s="9" t="s">
        <v>94</v>
      </c>
      <c r="C21" s="10" t="s">
        <v>93</v>
      </c>
      <c r="D21" s="23"/>
      <c r="E21" s="11"/>
      <c r="F21" s="11"/>
      <c r="G21" s="11"/>
      <c r="H21" s="23"/>
      <c r="I21" s="11"/>
      <c r="J21" s="16" t="e">
        <f t="shared" si="0"/>
        <v>#DIV/0!</v>
      </c>
      <c r="K21" s="16"/>
    </row>
    <row r="22" spans="2:11" ht="15.75" x14ac:dyDescent="0.25">
      <c r="B22" s="6" t="s">
        <v>32</v>
      </c>
      <c r="C22" s="7" t="s">
        <v>33</v>
      </c>
      <c r="D22" s="8">
        <f>D23+D24+D25+D26+D27+D28</f>
        <v>31988843.399999999</v>
      </c>
      <c r="E22" s="8">
        <f>E23+E24+E25+E26+E27+E28</f>
        <v>86140916.189999998</v>
      </c>
      <c r="F22" s="8">
        <f t="shared" ref="F22:H22" si="5">F23+F24+F25+F26+F27+F28</f>
        <v>0</v>
      </c>
      <c r="G22" s="8">
        <f t="shared" si="5"/>
        <v>0</v>
      </c>
      <c r="H22" s="8">
        <f t="shared" si="5"/>
        <v>26248287.150000002</v>
      </c>
      <c r="I22" s="8" t="s">
        <v>7</v>
      </c>
      <c r="J22" s="16">
        <f t="shared" si="0"/>
        <v>30.471335006589051</v>
      </c>
      <c r="K22" s="16">
        <f t="shared" si="3"/>
        <v>82.054505134124369</v>
      </c>
    </row>
    <row r="23" spans="2:11" ht="15.75" x14ac:dyDescent="0.25">
      <c r="B23" s="9" t="s">
        <v>99</v>
      </c>
      <c r="C23" s="10" t="s">
        <v>100</v>
      </c>
      <c r="D23" s="23"/>
      <c r="E23" s="11">
        <v>100000</v>
      </c>
      <c r="F23" s="8"/>
      <c r="G23" s="8"/>
      <c r="H23" s="23">
        <v>100000</v>
      </c>
      <c r="I23" s="8"/>
      <c r="J23" s="16">
        <f t="shared" si="0"/>
        <v>100</v>
      </c>
      <c r="K23" s="16"/>
    </row>
    <row r="24" spans="2:11" ht="15.75" x14ac:dyDescent="0.25">
      <c r="B24" s="9" t="s">
        <v>34</v>
      </c>
      <c r="C24" s="10" t="s">
        <v>35</v>
      </c>
      <c r="D24" s="23"/>
      <c r="E24" s="11">
        <v>131120.18</v>
      </c>
      <c r="F24" s="11"/>
      <c r="G24" s="11"/>
      <c r="H24" s="23"/>
      <c r="I24" s="11" t="s">
        <v>7</v>
      </c>
      <c r="J24" s="16">
        <f t="shared" si="0"/>
        <v>0</v>
      </c>
      <c r="K24" s="16"/>
    </row>
    <row r="25" spans="2:11" ht="15.75" x14ac:dyDescent="0.25">
      <c r="B25" s="9" t="s">
        <v>36</v>
      </c>
      <c r="C25" s="10" t="s">
        <v>37</v>
      </c>
      <c r="D25" s="23">
        <v>13920</v>
      </c>
      <c r="E25" s="11">
        <v>324206</v>
      </c>
      <c r="F25" s="11"/>
      <c r="G25" s="11"/>
      <c r="H25" s="23">
        <v>162526</v>
      </c>
      <c r="I25" s="11" t="s">
        <v>7</v>
      </c>
      <c r="J25" s="16">
        <f t="shared" si="0"/>
        <v>50.130472600753841</v>
      </c>
      <c r="K25" s="16">
        <f t="shared" si="3"/>
        <v>1167.5718390804598</v>
      </c>
    </row>
    <row r="26" spans="2:11" ht="15.75" x14ac:dyDescent="0.25">
      <c r="B26" s="9" t="s">
        <v>38</v>
      </c>
      <c r="C26" s="10" t="s">
        <v>39</v>
      </c>
      <c r="D26" s="23">
        <v>1327315</v>
      </c>
      <c r="E26" s="11">
        <v>6701200</v>
      </c>
      <c r="F26" s="11"/>
      <c r="G26" s="11"/>
      <c r="H26" s="23">
        <v>3095600</v>
      </c>
      <c r="I26" s="11" t="s">
        <v>7</v>
      </c>
      <c r="J26" s="16">
        <f t="shared" si="0"/>
        <v>46.194711394974036</v>
      </c>
      <c r="K26" s="16"/>
    </row>
    <row r="27" spans="2:11" ht="15.75" x14ac:dyDescent="0.25">
      <c r="B27" s="9" t="s">
        <v>40</v>
      </c>
      <c r="C27" s="10" t="s">
        <v>41</v>
      </c>
      <c r="D27" s="23">
        <v>29436324.969999999</v>
      </c>
      <c r="E27" s="11">
        <v>75414664.010000005</v>
      </c>
      <c r="F27" s="11"/>
      <c r="G27" s="11"/>
      <c r="H27" s="23">
        <v>22060652.98</v>
      </c>
      <c r="I27" s="11" t="s">
        <v>7</v>
      </c>
      <c r="J27" s="16">
        <f t="shared" si="0"/>
        <v>29.252471345724949</v>
      </c>
      <c r="K27" s="16">
        <f t="shared" si="3"/>
        <v>74.943638523093796</v>
      </c>
    </row>
    <row r="28" spans="2:11" ht="15.75" x14ac:dyDescent="0.25">
      <c r="B28" s="9" t="s">
        <v>42</v>
      </c>
      <c r="C28" s="10" t="s">
        <v>43</v>
      </c>
      <c r="D28" s="23">
        <v>1211283.43</v>
      </c>
      <c r="E28" s="11">
        <v>3469726</v>
      </c>
      <c r="F28" s="11"/>
      <c r="G28" s="11"/>
      <c r="H28" s="23">
        <v>829508.17</v>
      </c>
      <c r="I28" s="11" t="s">
        <v>7</v>
      </c>
      <c r="J28" s="16">
        <f t="shared" si="0"/>
        <v>23.907022341245391</v>
      </c>
      <c r="K28" s="16">
        <f t="shared" si="3"/>
        <v>68.481756577814338</v>
      </c>
    </row>
    <row r="29" spans="2:11" ht="15.75" x14ac:dyDescent="0.25">
      <c r="B29" s="6" t="s">
        <v>44</v>
      </c>
      <c r="C29" s="7" t="s">
        <v>45</v>
      </c>
      <c r="D29" s="28">
        <f>D30+D31+D32+D33</f>
        <v>53163454.319999993</v>
      </c>
      <c r="E29" s="8">
        <f>E30+E31+E32+E33</f>
        <v>79038875.510000005</v>
      </c>
      <c r="F29" s="28">
        <f t="shared" ref="F29:H29" si="6">F30+F31+F32+F33</f>
        <v>0</v>
      </c>
      <c r="G29" s="28">
        <f t="shared" si="6"/>
        <v>0</v>
      </c>
      <c r="H29" s="28">
        <f t="shared" si="6"/>
        <v>21376558.120000001</v>
      </c>
      <c r="I29" s="8" t="s">
        <v>7</v>
      </c>
      <c r="J29" s="16">
        <f t="shared" si="0"/>
        <v>27.045625310415044</v>
      </c>
      <c r="K29" s="16">
        <f t="shared" si="3"/>
        <v>40.209121836460845</v>
      </c>
    </row>
    <row r="30" spans="2:11" ht="15.75" x14ac:dyDescent="0.25">
      <c r="B30" s="9" t="s">
        <v>46</v>
      </c>
      <c r="C30" s="10" t="s">
        <v>47</v>
      </c>
      <c r="D30" s="23">
        <v>266484.15999999997</v>
      </c>
      <c r="E30" s="11">
        <v>903444</v>
      </c>
      <c r="F30" s="11"/>
      <c r="G30" s="11"/>
      <c r="H30" s="23">
        <v>295977.64</v>
      </c>
      <c r="I30" s="11" t="s">
        <v>7</v>
      </c>
      <c r="J30" s="16">
        <f t="shared" si="0"/>
        <v>32.76103886903892</v>
      </c>
      <c r="K30" s="16">
        <f t="shared" si="3"/>
        <v>111.06762968575694</v>
      </c>
    </row>
    <row r="31" spans="2:11" ht="15.75" x14ac:dyDescent="0.25">
      <c r="B31" s="9" t="s">
        <v>48</v>
      </c>
      <c r="C31" s="10" t="s">
        <v>49</v>
      </c>
      <c r="D31" s="23">
        <v>43042413.57</v>
      </c>
      <c r="E31" s="11">
        <v>29142541.27</v>
      </c>
      <c r="F31" s="11"/>
      <c r="G31" s="11"/>
      <c r="H31" s="23">
        <v>5881766.6699999999</v>
      </c>
      <c r="I31" s="11" t="s">
        <v>7</v>
      </c>
      <c r="J31" s="16">
        <f t="shared" si="0"/>
        <v>20.182751447468398</v>
      </c>
      <c r="K31" s="16">
        <f t="shared" si="3"/>
        <v>13.665048453740788</v>
      </c>
    </row>
    <row r="32" spans="2:11" ht="15.75" x14ac:dyDescent="0.25">
      <c r="B32" s="9" t="s">
        <v>86</v>
      </c>
      <c r="C32" s="10" t="s">
        <v>87</v>
      </c>
      <c r="D32" s="23">
        <v>9854556.5899999999</v>
      </c>
      <c r="E32" s="11">
        <v>40016758.090000004</v>
      </c>
      <c r="F32" s="11"/>
      <c r="G32" s="11"/>
      <c r="H32" s="23">
        <v>14731803.810000001</v>
      </c>
      <c r="I32" s="11" t="s">
        <v>7</v>
      </c>
      <c r="J32" s="16">
        <f t="shared" si="0"/>
        <v>36.814086180762871</v>
      </c>
      <c r="K32" s="16">
        <f t="shared" si="3"/>
        <v>149.49230516316919</v>
      </c>
    </row>
    <row r="33" spans="2:11" ht="31.5" x14ac:dyDescent="0.25">
      <c r="B33" s="29" t="s">
        <v>116</v>
      </c>
      <c r="C33" s="30" t="s">
        <v>115</v>
      </c>
      <c r="D33" s="23"/>
      <c r="E33" s="11">
        <v>8976132.1500000004</v>
      </c>
      <c r="F33" s="11"/>
      <c r="G33" s="11"/>
      <c r="H33" s="23">
        <v>467010</v>
      </c>
      <c r="I33" s="11"/>
      <c r="J33" s="31">
        <f t="shared" si="0"/>
        <v>5.2027977328742869</v>
      </c>
      <c r="K33" s="31"/>
    </row>
    <row r="34" spans="2:11" ht="15.75" x14ac:dyDescent="0.25">
      <c r="B34" s="26" t="s">
        <v>108</v>
      </c>
      <c r="C34" s="27" t="s">
        <v>106</v>
      </c>
      <c r="D34" s="28">
        <f>D35</f>
        <v>0</v>
      </c>
      <c r="E34" s="28">
        <f>E35</f>
        <v>3120000</v>
      </c>
      <c r="F34" s="28">
        <f t="shared" ref="F34:H34" si="7">F35</f>
        <v>0</v>
      </c>
      <c r="G34" s="28">
        <f t="shared" si="7"/>
        <v>0</v>
      </c>
      <c r="H34" s="28">
        <f t="shared" si="7"/>
        <v>0</v>
      </c>
      <c r="I34" s="28"/>
      <c r="J34" s="31">
        <f t="shared" si="0"/>
        <v>0</v>
      </c>
      <c r="K34" s="31" t="e">
        <f t="shared" si="3"/>
        <v>#DIV/0!</v>
      </c>
    </row>
    <row r="35" spans="2:11" ht="15.75" x14ac:dyDescent="0.25">
      <c r="B35" s="29" t="s">
        <v>109</v>
      </c>
      <c r="C35" s="30" t="s">
        <v>107</v>
      </c>
      <c r="D35" s="23"/>
      <c r="E35" s="11">
        <v>3120000</v>
      </c>
      <c r="F35" s="11"/>
      <c r="G35" s="11"/>
      <c r="H35" s="11"/>
      <c r="I35" s="11"/>
      <c r="J35" s="32">
        <f t="shared" si="0"/>
        <v>0</v>
      </c>
      <c r="K35" s="32" t="e">
        <f t="shared" si="3"/>
        <v>#DIV/0!</v>
      </c>
    </row>
    <row r="36" spans="2:11" ht="15.75" x14ac:dyDescent="0.25">
      <c r="B36" s="6" t="s">
        <v>50</v>
      </c>
      <c r="C36" s="7" t="s">
        <v>51</v>
      </c>
      <c r="D36" s="8">
        <f>SUM(D37:D41)</f>
        <v>226346291.63999999</v>
      </c>
      <c r="E36" s="8">
        <f>SUM(E37:E41)</f>
        <v>658691569.95000005</v>
      </c>
      <c r="F36" s="8">
        <f>SUM(F37:F41)</f>
        <v>0</v>
      </c>
      <c r="G36" s="8">
        <f>SUM(G37:G41)</f>
        <v>0</v>
      </c>
      <c r="H36" s="24">
        <f>SUM(H37:H41)</f>
        <v>272097032.20999998</v>
      </c>
      <c r="I36" s="8" t="s">
        <v>7</v>
      </c>
      <c r="J36" s="16">
        <f t="shared" si="0"/>
        <v>41.308716343622606</v>
      </c>
      <c r="K36" s="16">
        <f t="shared" si="3"/>
        <v>120.21271929772359</v>
      </c>
    </row>
    <row r="37" spans="2:11" ht="15.75" x14ac:dyDescent="0.25">
      <c r="B37" s="9" t="s">
        <v>52</v>
      </c>
      <c r="C37" s="10" t="s">
        <v>53</v>
      </c>
      <c r="D37" s="23">
        <v>55932405.409999996</v>
      </c>
      <c r="E37" s="11">
        <v>286329471.56999999</v>
      </c>
      <c r="F37" s="11"/>
      <c r="G37" s="11"/>
      <c r="H37" s="23">
        <v>80809139.579999998</v>
      </c>
      <c r="I37" s="11" t="s">
        <v>7</v>
      </c>
      <c r="J37" s="16">
        <f t="shared" si="0"/>
        <v>28.222431710193096</v>
      </c>
      <c r="K37" s="16">
        <f t="shared" si="3"/>
        <v>144.4764246909223</v>
      </c>
    </row>
    <row r="38" spans="2:11" ht="15.75" x14ac:dyDescent="0.25">
      <c r="B38" s="9" t="s">
        <v>54</v>
      </c>
      <c r="C38" s="10" t="s">
        <v>55</v>
      </c>
      <c r="D38" s="23">
        <v>133069899.37</v>
      </c>
      <c r="E38" s="11">
        <v>288631225.56</v>
      </c>
      <c r="F38" s="11"/>
      <c r="G38" s="11"/>
      <c r="H38" s="23">
        <v>151178066.99000001</v>
      </c>
      <c r="I38" s="11" t="s">
        <v>7</v>
      </c>
      <c r="J38" s="16">
        <f t="shared" si="0"/>
        <v>52.377585514763879</v>
      </c>
      <c r="K38" s="16">
        <f t="shared" si="3"/>
        <v>113.60801180862876</v>
      </c>
    </row>
    <row r="39" spans="2:11" ht="15.75" x14ac:dyDescent="0.25">
      <c r="B39" s="9" t="s">
        <v>96</v>
      </c>
      <c r="C39" s="10" t="s">
        <v>95</v>
      </c>
      <c r="D39" s="23">
        <v>10853661.35</v>
      </c>
      <c r="E39" s="11">
        <v>19925908.710000001</v>
      </c>
      <c r="F39" s="11"/>
      <c r="G39" s="11"/>
      <c r="H39" s="23">
        <v>11019814.42</v>
      </c>
      <c r="I39" s="11"/>
      <c r="J39" s="16">
        <f t="shared" si="0"/>
        <v>55.303949146718736</v>
      </c>
      <c r="K39" s="16">
        <f t="shared" si="3"/>
        <v>101.53084811329589</v>
      </c>
    </row>
    <row r="40" spans="2:11" ht="15.75" x14ac:dyDescent="0.25">
      <c r="B40" s="9" t="s">
        <v>56</v>
      </c>
      <c r="C40" s="10" t="s">
        <v>57</v>
      </c>
      <c r="D40" s="23">
        <v>31450</v>
      </c>
      <c r="E40" s="11">
        <v>2577020</v>
      </c>
      <c r="F40" s="11"/>
      <c r="G40" s="11"/>
      <c r="H40" s="23">
        <v>2127589</v>
      </c>
      <c r="I40" s="11" t="s">
        <v>7</v>
      </c>
      <c r="J40" s="16">
        <f t="shared" si="0"/>
        <v>82.560049980209698</v>
      </c>
      <c r="K40" s="16">
        <f t="shared" si="3"/>
        <v>6764.9888712241645</v>
      </c>
    </row>
    <row r="41" spans="2:11" ht="15.75" x14ac:dyDescent="0.25">
      <c r="B41" s="9" t="s">
        <v>58</v>
      </c>
      <c r="C41" s="10" t="s">
        <v>59</v>
      </c>
      <c r="D41" s="23">
        <v>26458875.510000002</v>
      </c>
      <c r="E41" s="11">
        <v>61227944.109999999</v>
      </c>
      <c r="F41" s="11"/>
      <c r="G41" s="11"/>
      <c r="H41" s="23">
        <v>26962422.219999999</v>
      </c>
      <c r="I41" s="11" t="s">
        <v>7</v>
      </c>
      <c r="J41" s="16">
        <f t="shared" si="0"/>
        <v>44.036138420000263</v>
      </c>
      <c r="K41" s="16">
        <f t="shared" si="3"/>
        <v>101.90312966932279</v>
      </c>
    </row>
    <row r="42" spans="2:11" ht="15.75" x14ac:dyDescent="0.25">
      <c r="B42" s="6" t="s">
        <v>60</v>
      </c>
      <c r="C42" s="7" t="s">
        <v>61</v>
      </c>
      <c r="D42" s="8">
        <f>D43+D45+D44</f>
        <v>29632509.23</v>
      </c>
      <c r="E42" s="8">
        <f>E43+E45+E44</f>
        <v>61610419</v>
      </c>
      <c r="F42" s="8">
        <f t="shared" ref="F42:H42" si="8">F43+F45+F44</f>
        <v>0</v>
      </c>
      <c r="G42" s="8">
        <f t="shared" si="8"/>
        <v>0</v>
      </c>
      <c r="H42" s="24">
        <f t="shared" si="8"/>
        <v>31877741.789999999</v>
      </c>
      <c r="I42" s="8" t="s">
        <v>7</v>
      </c>
      <c r="J42" s="16">
        <f t="shared" si="0"/>
        <v>51.740829404195424</v>
      </c>
      <c r="K42" s="16">
        <f t="shared" si="3"/>
        <v>107.57692351522807</v>
      </c>
    </row>
    <row r="43" spans="2:11" ht="15.75" x14ac:dyDescent="0.25">
      <c r="B43" s="9" t="s">
        <v>62</v>
      </c>
      <c r="C43" s="10" t="s">
        <v>63</v>
      </c>
      <c r="D43" s="23">
        <v>22624915.960000001</v>
      </c>
      <c r="E43" s="11">
        <v>45021667</v>
      </c>
      <c r="F43" s="11"/>
      <c r="G43" s="11"/>
      <c r="H43" s="23">
        <v>23976581</v>
      </c>
      <c r="I43" s="11" t="s">
        <v>7</v>
      </c>
      <c r="J43" s="16">
        <f t="shared" si="0"/>
        <v>53.255649107795143</v>
      </c>
      <c r="K43" s="16">
        <f t="shared" si="3"/>
        <v>105.97423231268435</v>
      </c>
    </row>
    <row r="44" spans="2:11" ht="15.75" x14ac:dyDescent="0.25">
      <c r="B44" s="9" t="s">
        <v>98</v>
      </c>
      <c r="C44" s="10" t="s">
        <v>97</v>
      </c>
      <c r="D44" s="23">
        <v>1673185</v>
      </c>
      <c r="E44" s="11">
        <v>3487207</v>
      </c>
      <c r="F44" s="11"/>
      <c r="G44" s="11"/>
      <c r="H44" s="23">
        <v>1917740</v>
      </c>
      <c r="I44" s="11"/>
      <c r="J44" s="16">
        <f t="shared" si="0"/>
        <v>54.993580822704246</v>
      </c>
      <c r="K44" s="16">
        <f t="shared" si="3"/>
        <v>114.61613629096603</v>
      </c>
    </row>
    <row r="45" spans="2:11" ht="15.75" x14ac:dyDescent="0.25">
      <c r="B45" s="9" t="s">
        <v>64</v>
      </c>
      <c r="C45" s="10" t="s">
        <v>65</v>
      </c>
      <c r="D45" s="23">
        <v>5334408.2699999996</v>
      </c>
      <c r="E45" s="11">
        <v>13101545</v>
      </c>
      <c r="F45" s="11"/>
      <c r="G45" s="11"/>
      <c r="H45" s="23">
        <v>5983420.79</v>
      </c>
      <c r="I45" s="11" t="s">
        <v>7</v>
      </c>
      <c r="J45" s="16">
        <f t="shared" si="0"/>
        <v>45.669581640943875</v>
      </c>
      <c r="K45" s="16">
        <f t="shared" si="3"/>
        <v>112.16653257775488</v>
      </c>
    </row>
    <row r="46" spans="2:11" ht="15.75" x14ac:dyDescent="0.25">
      <c r="B46" s="6" t="s">
        <v>66</v>
      </c>
      <c r="C46" s="7" t="s">
        <v>67</v>
      </c>
      <c r="D46" s="8">
        <f>SUM(D47:D50)</f>
        <v>18016451.460000001</v>
      </c>
      <c r="E46" s="8">
        <f>SUM(E47:E50)</f>
        <v>51860492.699999996</v>
      </c>
      <c r="F46" s="8">
        <f>SUM(F47:F50)</f>
        <v>0</v>
      </c>
      <c r="G46" s="8">
        <f>SUM(G47:G50)</f>
        <v>0</v>
      </c>
      <c r="H46" s="24">
        <f>SUM(H47:H50)</f>
        <v>17754020.059999999</v>
      </c>
      <c r="I46" s="8" t="s">
        <v>7</v>
      </c>
      <c r="J46" s="16">
        <f t="shared" si="0"/>
        <v>34.234190875706815</v>
      </c>
      <c r="K46" s="16">
        <f t="shared" si="3"/>
        <v>98.543379085594907</v>
      </c>
    </row>
    <row r="47" spans="2:11" ht="15.75" x14ac:dyDescent="0.25">
      <c r="B47" s="9" t="s">
        <v>68</v>
      </c>
      <c r="C47" s="10" t="s">
        <v>69</v>
      </c>
      <c r="D47" s="23">
        <v>2144947.12</v>
      </c>
      <c r="E47" s="11">
        <v>4706531.26</v>
      </c>
      <c r="F47" s="11"/>
      <c r="G47" s="11"/>
      <c r="H47" s="23">
        <v>1941648.57</v>
      </c>
      <c r="I47" s="11" t="s">
        <v>7</v>
      </c>
      <c r="J47" s="16">
        <f t="shared" si="0"/>
        <v>41.254343437633942</v>
      </c>
      <c r="K47" s="16">
        <f t="shared" si="3"/>
        <v>90.521978462573941</v>
      </c>
    </row>
    <row r="48" spans="2:11" ht="15.75" x14ac:dyDescent="0.25">
      <c r="B48" s="9" t="s">
        <v>70</v>
      </c>
      <c r="C48" s="10" t="s">
        <v>71</v>
      </c>
      <c r="D48" s="23">
        <v>4500</v>
      </c>
      <c r="E48" s="11">
        <v>88000</v>
      </c>
      <c r="F48" s="11"/>
      <c r="G48" s="11"/>
      <c r="H48" s="23">
        <v>6200</v>
      </c>
      <c r="I48" s="11" t="s">
        <v>7</v>
      </c>
      <c r="J48" s="16">
        <f t="shared" si="0"/>
        <v>7.045454545454545</v>
      </c>
      <c r="K48" s="16">
        <f t="shared" si="3"/>
        <v>137.77777777777777</v>
      </c>
    </row>
    <row r="49" spans="2:11" ht="15.75" x14ac:dyDescent="0.25">
      <c r="B49" s="9" t="s">
        <v>72</v>
      </c>
      <c r="C49" s="10" t="s">
        <v>73</v>
      </c>
      <c r="D49" s="23">
        <v>15069602.220000001</v>
      </c>
      <c r="E49" s="11">
        <v>44363237.439999998</v>
      </c>
      <c r="F49" s="11"/>
      <c r="G49" s="11"/>
      <c r="H49" s="23">
        <v>14808351.039999999</v>
      </c>
      <c r="I49" s="11" t="s">
        <v>7</v>
      </c>
      <c r="J49" s="16">
        <f t="shared" si="0"/>
        <v>33.379779958637748</v>
      </c>
      <c r="K49" s="16">
        <f t="shared" si="3"/>
        <v>98.266369767522619</v>
      </c>
    </row>
    <row r="50" spans="2:11" ht="15.75" x14ac:dyDescent="0.25">
      <c r="B50" s="9" t="s">
        <v>74</v>
      </c>
      <c r="C50" s="10" t="s">
        <v>75</v>
      </c>
      <c r="D50" s="23">
        <v>797402.12</v>
      </c>
      <c r="E50" s="11">
        <v>2702724</v>
      </c>
      <c r="F50" s="11"/>
      <c r="G50" s="11"/>
      <c r="H50" s="23">
        <v>997820.45</v>
      </c>
      <c r="I50" s="11" t="s">
        <v>7</v>
      </c>
      <c r="J50" s="16">
        <f t="shared" si="0"/>
        <v>36.91906572776206</v>
      </c>
      <c r="K50" s="16">
        <f t="shared" si="3"/>
        <v>125.1339098521584</v>
      </c>
    </row>
    <row r="51" spans="2:11" ht="15.75" x14ac:dyDescent="0.25">
      <c r="B51" s="6" t="s">
        <v>76</v>
      </c>
      <c r="C51" s="7" t="s">
        <v>77</v>
      </c>
      <c r="D51" s="28">
        <f>SUM(D52:D57)</f>
        <v>17956884.059999999</v>
      </c>
      <c r="E51" s="8">
        <f>SUM(E52:E57)</f>
        <v>166094006.45000002</v>
      </c>
      <c r="F51" s="28">
        <f t="shared" ref="F51:H51" si="9">SUM(F52:F57)</f>
        <v>0</v>
      </c>
      <c r="G51" s="28">
        <f t="shared" si="9"/>
        <v>0</v>
      </c>
      <c r="H51" s="28">
        <f t="shared" si="9"/>
        <v>63118073.960000001</v>
      </c>
      <c r="I51" s="8" t="s">
        <v>7</v>
      </c>
      <c r="J51" s="16">
        <f t="shared" si="0"/>
        <v>38.001415769930688</v>
      </c>
      <c r="K51" s="16">
        <f t="shared" si="3"/>
        <v>351.49791995705522</v>
      </c>
    </row>
    <row r="52" spans="2:11" s="22" customFormat="1" ht="15.75" x14ac:dyDescent="0.25">
      <c r="B52" s="9" t="s">
        <v>90</v>
      </c>
      <c r="C52" s="10" t="s">
        <v>91</v>
      </c>
      <c r="D52" s="23">
        <v>5764222.8600000003</v>
      </c>
      <c r="E52" s="11">
        <v>19756397.550000001</v>
      </c>
      <c r="F52" s="11"/>
      <c r="G52" s="11"/>
      <c r="H52" s="23">
        <v>10858887.33</v>
      </c>
      <c r="I52" s="11"/>
      <c r="J52" s="32">
        <f>H52/E52*100</f>
        <v>54.963903730515881</v>
      </c>
      <c r="K52" s="32">
        <f>H52/D52*100</f>
        <v>188.38423832211095</v>
      </c>
    </row>
    <row r="53" spans="2:11" ht="63" hidden="1" x14ac:dyDescent="0.25">
      <c r="B53" s="6" t="s">
        <v>78</v>
      </c>
      <c r="C53" s="30" t="s">
        <v>101</v>
      </c>
      <c r="D53" s="28">
        <f>D54+D55+D56</f>
        <v>0</v>
      </c>
      <c r="E53" s="8"/>
      <c r="F53" s="8"/>
      <c r="G53" s="8"/>
      <c r="H53" s="8"/>
      <c r="I53" s="8" t="s">
        <v>7</v>
      </c>
      <c r="J53" s="32" t="e">
        <f t="shared" ref="J53:J57" si="10">H53/E53*100</f>
        <v>#DIV/0!</v>
      </c>
      <c r="K53" s="32" t="e">
        <f t="shared" ref="K53:K57" si="11">H53/D53*100</f>
        <v>#DIV/0!</v>
      </c>
    </row>
    <row r="54" spans="2:11" ht="47.25" hidden="1" x14ac:dyDescent="0.25">
      <c r="B54" s="9" t="s">
        <v>80</v>
      </c>
      <c r="C54" s="30" t="s">
        <v>102</v>
      </c>
      <c r="D54" s="11"/>
      <c r="E54" s="11"/>
      <c r="F54" s="11"/>
      <c r="G54" s="11"/>
      <c r="H54" s="11"/>
      <c r="I54" s="11" t="s">
        <v>7</v>
      </c>
      <c r="J54" s="32" t="e">
        <f t="shared" si="10"/>
        <v>#DIV/0!</v>
      </c>
      <c r="K54" s="32" t="e">
        <f t="shared" si="11"/>
        <v>#DIV/0!</v>
      </c>
    </row>
    <row r="55" spans="2:11" ht="15.75" hidden="1" x14ac:dyDescent="0.25">
      <c r="B55" s="9" t="s">
        <v>81</v>
      </c>
      <c r="C55" s="30" t="s">
        <v>103</v>
      </c>
      <c r="D55" s="11"/>
      <c r="E55" s="11"/>
      <c r="F55" s="11"/>
      <c r="G55" s="11"/>
      <c r="H55" s="11"/>
      <c r="I55" s="11" t="s">
        <v>7</v>
      </c>
      <c r="J55" s="32" t="e">
        <f t="shared" si="10"/>
        <v>#DIV/0!</v>
      </c>
      <c r="K55" s="32" t="e">
        <f t="shared" si="11"/>
        <v>#DIV/0!</v>
      </c>
    </row>
    <row r="56" spans="2:11" ht="15.75" hidden="1" x14ac:dyDescent="0.25">
      <c r="B56" s="9" t="s">
        <v>83</v>
      </c>
      <c r="C56" s="30" t="s">
        <v>104</v>
      </c>
      <c r="D56" s="11"/>
      <c r="E56" s="11"/>
      <c r="F56" s="11"/>
      <c r="G56" s="11"/>
      <c r="H56" s="11"/>
      <c r="I56" s="11" t="s">
        <v>7</v>
      </c>
      <c r="J56" s="32" t="e">
        <f t="shared" si="10"/>
        <v>#DIV/0!</v>
      </c>
      <c r="K56" s="32" t="e">
        <f t="shared" si="11"/>
        <v>#DIV/0!</v>
      </c>
    </row>
    <row r="57" spans="2:11" ht="15.75" x14ac:dyDescent="0.25">
      <c r="B57" s="29" t="s">
        <v>110</v>
      </c>
      <c r="C57" s="30" t="s">
        <v>101</v>
      </c>
      <c r="D57" s="11">
        <v>12192661.199999999</v>
      </c>
      <c r="E57" s="11">
        <v>146337608.90000001</v>
      </c>
      <c r="F57" s="11"/>
      <c r="G57" s="11"/>
      <c r="H57" s="11">
        <v>52259186.630000003</v>
      </c>
      <c r="I57" s="11"/>
      <c r="J57" s="32">
        <f t="shared" si="10"/>
        <v>35.711384805878154</v>
      </c>
      <c r="K57" s="32">
        <f t="shared" si="11"/>
        <v>428.61181634408086</v>
      </c>
    </row>
    <row r="58" spans="2:11" ht="63" x14ac:dyDescent="0.25">
      <c r="B58" s="26" t="s">
        <v>78</v>
      </c>
      <c r="C58" s="27" t="s">
        <v>79</v>
      </c>
      <c r="D58" s="28"/>
      <c r="E58" s="28">
        <f>E59</f>
        <v>1220000</v>
      </c>
      <c r="F58" s="28">
        <f t="shared" ref="F58:H58" si="12">F59</f>
        <v>0</v>
      </c>
      <c r="G58" s="28">
        <f t="shared" si="12"/>
        <v>0</v>
      </c>
      <c r="H58" s="28">
        <f t="shared" si="12"/>
        <v>0</v>
      </c>
      <c r="I58" s="28"/>
      <c r="J58" s="31">
        <f t="shared" si="0"/>
        <v>0</v>
      </c>
      <c r="K58" s="31"/>
    </row>
    <row r="59" spans="2:11" ht="15.75" x14ac:dyDescent="0.25">
      <c r="B59" s="29" t="s">
        <v>81</v>
      </c>
      <c r="C59" s="30" t="s">
        <v>82</v>
      </c>
      <c r="D59" s="11"/>
      <c r="E59" s="11">
        <v>1220000</v>
      </c>
      <c r="F59" s="11"/>
      <c r="G59" s="11"/>
      <c r="H59" s="11">
        <v>0</v>
      </c>
      <c r="I59" s="11"/>
      <c r="J59" s="31">
        <f t="shared" si="0"/>
        <v>0</v>
      </c>
      <c r="K59" s="16"/>
    </row>
    <row r="60" spans="2:11" ht="23.25" customHeight="1" x14ac:dyDescent="0.25">
      <c r="B60" s="33" t="s">
        <v>84</v>
      </c>
      <c r="C60" s="34"/>
      <c r="D60" s="28">
        <f>D7+D16+D18+D22+D29+D36+D42+D46+D51+D58+D34</f>
        <v>411010675.79999995</v>
      </c>
      <c r="E60" s="28">
        <f>E7+E16+E18+E22+E29+E36+E42+E46+E51+E58+E34</f>
        <v>1196595436.96</v>
      </c>
      <c r="F60" s="28">
        <f t="shared" ref="F60:H60" si="13">F7+F16+F18+F22+F29+F36+F42+F46+F51+F58+F34</f>
        <v>0</v>
      </c>
      <c r="G60" s="28">
        <f t="shared" si="13"/>
        <v>0</v>
      </c>
      <c r="H60" s="28">
        <f t="shared" si="13"/>
        <v>468026372.24000001</v>
      </c>
      <c r="I60" s="12"/>
      <c r="J60" s="16">
        <f t="shared" si="0"/>
        <v>39.113167055779542</v>
      </c>
      <c r="K60" s="16">
        <f t="shared" si="3"/>
        <v>113.87207189424544</v>
      </c>
    </row>
    <row r="61" spans="2:11" x14ac:dyDescent="0.25">
      <c r="B61" s="13"/>
      <c r="C61" s="5"/>
      <c r="D61" s="5"/>
      <c r="E61" s="5"/>
      <c r="F61" s="14"/>
      <c r="G61" s="14" t="s">
        <v>85</v>
      </c>
      <c r="H61" s="14"/>
      <c r="I61" s="14" t="s">
        <v>85</v>
      </c>
    </row>
    <row r="63" spans="2:11" s="19" customFormat="1" ht="15.75" x14ac:dyDescent="0.25">
      <c r="B63" s="18"/>
      <c r="J63" s="20"/>
      <c r="K63" s="20"/>
    </row>
    <row r="64" spans="2:11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 t="s">
        <v>92</v>
      </c>
    </row>
  </sheetData>
  <mergeCells count="11">
    <mergeCell ref="B60:C60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2021-07-14T12:46:27Z</dcterms:modified>
</cp:coreProperties>
</file>